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17\AD.GCT\Cotações baixada Maranhense\"/>
    </mc:Choice>
  </mc:AlternateContent>
  <bookViews>
    <workbookView xWindow="360" yWindow="30" windowWidth="17115" windowHeight="6405"/>
  </bookViews>
  <sheets>
    <sheet name="Mat Limpeza" sheetId="1" r:id="rId1"/>
  </sheets>
  <definedNames>
    <definedName name="un">'Mat Limpeza'!#REF!</definedName>
  </definedNames>
  <calcPr calcId="15251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6" i="1"/>
  <c r="I28" i="1" l="1"/>
</calcChain>
</file>

<file path=xl/sharedStrings.xml><?xml version="1.0" encoding="utf-8"?>
<sst xmlns="http://schemas.openxmlformats.org/spreadsheetml/2006/main" count="57" uniqueCount="40">
  <si>
    <t>DESCRIÇÃO</t>
  </si>
  <si>
    <t>QUANT</t>
  </si>
  <si>
    <t>ITEM</t>
  </si>
  <si>
    <t>UNID</t>
  </si>
  <si>
    <t>mês/ano cotação:</t>
  </si>
  <si>
    <t>COTAÇÃO 1</t>
  </si>
  <si>
    <t>COTAÇÃO 2</t>
  </si>
  <si>
    <t>COTAÇÃO 3</t>
  </si>
  <si>
    <t>COTAÇÕES DE MATERIAIS</t>
  </si>
  <si>
    <t>COTAÇÕES</t>
  </si>
  <si>
    <t>Álcool de 1ª qualidade, 92,8 inpm</t>
  </si>
  <si>
    <t>Sabonente líquido perfumado de 1ª qualidade, composição: sulfato de sódio, emoluente, agente controlador PH até 6,5</t>
  </si>
  <si>
    <t>litro/mês</t>
  </si>
  <si>
    <t>und/mês</t>
  </si>
  <si>
    <t>Luva de latex natural de 1ª qualidade, uso doméstico</t>
  </si>
  <si>
    <t>par</t>
  </si>
  <si>
    <t>Desinfetante de eucalítpo, composição: fenol, cloreto, amônio e óleo de eucalítpo</t>
  </si>
  <si>
    <t>Detergente líquido de 1ª qualidade, neutro, composição: carbonol, nonil, fenol, dietalonamida essência água</t>
  </si>
  <si>
    <t>Esponja de aço de 1ª qualidade, uso doméstico</t>
  </si>
  <si>
    <t>pacote/mês</t>
  </si>
  <si>
    <t>Limpa vidro, composição: solvente, glicólico, etanol, corante, essência e água</t>
  </si>
  <si>
    <t>Flanela tecido 100% algodão, 1ª qualidade</t>
  </si>
  <si>
    <t>m/mês</t>
  </si>
  <si>
    <t>Papel toalha de 1ª qualidade, com formato: 22,5 x 21,0 cm, folha natural</t>
  </si>
  <si>
    <t>Papel higiênico macio neutro, 1ª qualidade, rolo de 3,0 x 10,0 cm, c/ folha dupla picotada</t>
  </si>
  <si>
    <t>Água sanitária, composto de hipoclorito de sódio, com teor ativo de 100%</t>
  </si>
  <si>
    <t>Saco de pano para limpeza, tamanho 0,55 x 0,70 em tecido 100% algodão alvejado</t>
  </si>
  <si>
    <t>Saco plástico para lixo, capacidade para 100 litros, espessura de quatro micas, cor azul</t>
  </si>
  <si>
    <t>Saco plástico para lixo, capacidade para 30 litros, espessura de quatro micas, cor preta</t>
  </si>
  <si>
    <t>Esponja com espuma em duas faces para lavar louças</t>
  </si>
  <si>
    <t>Placas sinalizadoras "piso molhado"</t>
  </si>
  <si>
    <t>Rodo de 60cm com cabo de madeira revestido com plástico</t>
  </si>
  <si>
    <t>Vassoura de pêlo de 40cm com cabo de madeira refestido com plástico</t>
  </si>
  <si>
    <t>Vassoura de piaçava de 40 cm com cabo de madeira</t>
  </si>
  <si>
    <t>Vassoura mop em algodão com cabo de madeira, tamanho padrão</t>
  </si>
  <si>
    <t>TOTAL DE MATERIAIS DE LIMPEZA</t>
  </si>
  <si>
    <t>Sabão em pó de 1ª qualidadel, composto de componente ativo linear, sulfato de sódio, branqueador óptico, corante, amaciante, perfume e água (Caixa de 500g)</t>
  </si>
  <si>
    <t>Limpador para uso geral(Multi uso)</t>
  </si>
  <si>
    <t>MÉDIA 
COTAÇÃO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</si>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</sst>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 &quot;#,##0.00"/>
    <numFmt numFmtId="165" formatCode="[$-416]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Border="1" applyAlignment="1">
      <alignment horizontal="center" vertical="top"/>
    </xf>
    <xf numFmtId="4" fontId="0" fillId="0" borderId="0" xfId="0" applyNumberFormat="1" applyBorder="1" applyAlignment="1">
      <alignment horizontal="center" vertical="top"/>
    </xf>
    <xf numFmtId="4" fontId="0" fillId="0" borderId="0" xfId="0" applyNumberForma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4" fontId="0" fillId="0" borderId="8" xfId="0" applyNumberFormat="1" applyBorder="1" applyAlignment="1">
      <alignment horizontal="center" vertical="top"/>
    </xf>
    <xf numFmtId="164" fontId="0" fillId="0" borderId="8" xfId="0" applyNumberForma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center" vertical="top"/>
    </xf>
    <xf numFmtId="4" fontId="1" fillId="0" borderId="11" xfId="0" applyNumberFormat="1" applyFont="1" applyBorder="1" applyAlignment="1">
      <alignment horizontal="center"/>
    </xf>
    <xf numFmtId="0" fontId="0" fillId="2" borderId="0" xfId="0" applyFill="1" applyBorder="1" applyAlignment="1">
      <alignment horizontal="left" vertical="top" wrapText="1"/>
    </xf>
    <xf numFmtId="164" fontId="0" fillId="0" borderId="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showGridLines="0" tabSelected="1" zoomScale="70" zoomScaleNormal="70" workbookViewId="0">
      <selection activeCell="I37" sqref="I37"/>
    </sheetView>
  </sheetViews>
  <sheetFormatPr defaultRowHeight="15" x14ac:dyDescent="0.25"/>
  <cols>
    <col min="1" max="1" width="4.85546875" style="18" customWidth="1"/>
    <col min="2" max="2" width="71.85546875" style="31" customWidth="1"/>
    <col min="3" max="3" width="12.5703125" style="22" customWidth="1"/>
    <col min="4" max="4" width="7.42578125" style="26" customWidth="1"/>
    <col min="5" max="5" width="12.28515625" style="9" customWidth="1"/>
    <col min="6" max="6" width="11.85546875" style="9" customWidth="1"/>
    <col min="7" max="7" width="11.5703125" style="9" customWidth="1"/>
    <col min="8" max="8" width="23.140625" style="9" customWidth="1"/>
    <col min="9" max="9" width="13.42578125" style="4" customWidth="1"/>
    <col min="10" max="10" width="10.7109375" style="4" customWidth="1"/>
    <col min="11" max="11" width="9.140625" style="4"/>
    <col min="12" max="12" width="10.28515625" style="1" customWidth="1"/>
    <col min="13" max="13" width="10.140625" customWidth="1"/>
  </cols>
  <sheetData>
    <row r="1" spans="1:13" ht="24.75" customHeight="1" x14ac:dyDescent="0.25">
      <c r="A1" s="14" t="s">
        <v>8</v>
      </c>
      <c r="B1" s="27"/>
      <c r="C1" s="19"/>
      <c r="D1" s="23"/>
      <c r="E1" s="6"/>
      <c r="F1" s="6"/>
      <c r="G1" s="7" t="s">
        <v>4</v>
      </c>
      <c r="H1" s="10">
        <v>42826</v>
      </c>
    </row>
    <row r="2" spans="1:13" ht="7.5" customHeight="1" thickBot="1" x14ac:dyDescent="0.3">
      <c r="A2" s="14"/>
      <c r="B2" s="27"/>
      <c r="C2" s="19"/>
      <c r="D2" s="23"/>
      <c r="E2" s="6"/>
      <c r="F2" s="6"/>
      <c r="G2" s="6"/>
      <c r="H2" s="8"/>
    </row>
    <row r="3" spans="1:13" ht="13.5" customHeight="1" x14ac:dyDescent="0.25">
      <c r="A3" s="15"/>
      <c r="B3" s="28"/>
      <c r="C3" s="40"/>
      <c r="D3" s="45"/>
      <c r="E3" s="51" t="s">
        <v>9</v>
      </c>
      <c r="F3" s="52"/>
      <c r="G3" s="53"/>
      <c r="H3" s="49" t="s">
        <v>38</v>
      </c>
      <c r="I3" s="54"/>
      <c r="J3" s="2"/>
      <c r="K3" s="2"/>
    </row>
    <row r="4" spans="1:13" ht="27" customHeight="1" thickBot="1" x14ac:dyDescent="0.3">
      <c r="A4" s="38" t="s">
        <v>2</v>
      </c>
      <c r="B4" s="39" t="s">
        <v>0</v>
      </c>
      <c r="C4" s="41" t="s">
        <v>3</v>
      </c>
      <c r="D4" s="46" t="s">
        <v>1</v>
      </c>
      <c r="E4" s="44" t="s">
        <v>5</v>
      </c>
      <c r="F4" s="42" t="s">
        <v>6</v>
      </c>
      <c r="G4" s="43" t="s">
        <v>7</v>
      </c>
      <c r="H4" s="50"/>
      <c r="I4" s="46" t="s">
        <v>39</v>
      </c>
      <c r="J4" s="3"/>
      <c r="K4" s="3"/>
      <c r="M4" s="5"/>
    </row>
    <row r="5" spans="1:13" ht="6.75" customHeight="1" x14ac:dyDescent="0.25">
      <c r="A5" s="16"/>
      <c r="B5" s="29"/>
      <c r="C5" s="20"/>
      <c r="D5" s="24"/>
      <c r="E5" s="11"/>
      <c r="F5" s="11"/>
      <c r="G5" s="11"/>
      <c r="H5" s="11"/>
      <c r="I5" s="2"/>
      <c r="J5" s="3"/>
      <c r="K5" s="3"/>
      <c r="M5" s="5"/>
    </row>
    <row r="6" spans="1:13" x14ac:dyDescent="0.25">
      <c r="A6" s="17">
        <v>1</v>
      </c>
      <c r="B6" s="30" t="s">
        <v>10</v>
      </c>
      <c r="C6" s="21" t="s">
        <v>12</v>
      </c>
      <c r="D6" s="25">
        <v>1</v>
      </c>
      <c r="E6" s="12">
        <v>6.65</v>
      </c>
      <c r="F6" s="13">
        <v>7.62</v>
      </c>
      <c r="G6" s="13">
        <v>5.3</v>
      </c>
      <c r="H6" s="13">
        <f>AVERAGE(E6:G6)</f>
        <v>6.5233333333333334</v>
      </c>
      <c r="I6" s="2">
        <f>D6*H6</f>
        <v>6.5233333333333334</v>
      </c>
      <c r="J6" s="3"/>
      <c r="K6" s="3"/>
      <c r="M6" s="5"/>
    </row>
    <row r="7" spans="1:13" ht="30" x14ac:dyDescent="0.25">
      <c r="A7" s="17">
        <v>2</v>
      </c>
      <c r="B7" s="47" t="s">
        <v>11</v>
      </c>
      <c r="C7" s="21" t="s">
        <v>12</v>
      </c>
      <c r="D7" s="25">
        <v>1</v>
      </c>
      <c r="E7" s="13">
        <v>7.9</v>
      </c>
      <c r="F7" s="13">
        <v>10.65</v>
      </c>
      <c r="G7" s="13">
        <v>9.94</v>
      </c>
      <c r="H7" s="13">
        <f t="shared" ref="H7:H27" si="0">AVERAGE(E7:G7)</f>
        <v>9.4966666666666679</v>
      </c>
      <c r="I7" s="2">
        <f t="shared" ref="I7:I27" si="1">D7*H7</f>
        <v>9.4966666666666679</v>
      </c>
      <c r="J7" s="3"/>
      <c r="K7" s="3"/>
      <c r="M7" s="5"/>
    </row>
    <row r="8" spans="1:13" x14ac:dyDescent="0.25">
      <c r="A8" s="17">
        <v>3</v>
      </c>
      <c r="B8" s="30" t="s">
        <v>14</v>
      </c>
      <c r="C8" s="21" t="s">
        <v>15</v>
      </c>
      <c r="D8" s="25">
        <v>1</v>
      </c>
      <c r="E8" s="12">
        <v>6.56</v>
      </c>
      <c r="F8" s="13">
        <v>6.63</v>
      </c>
      <c r="G8" s="13">
        <v>6.98</v>
      </c>
      <c r="H8" s="13">
        <f t="shared" si="0"/>
        <v>6.7233333333333336</v>
      </c>
      <c r="I8" s="2">
        <f t="shared" si="1"/>
        <v>6.7233333333333336</v>
      </c>
    </row>
    <row r="9" spans="1:13" ht="30" x14ac:dyDescent="0.25">
      <c r="A9" s="17">
        <v>4</v>
      </c>
      <c r="B9" s="47" t="s">
        <v>16</v>
      </c>
      <c r="C9" s="21" t="s">
        <v>12</v>
      </c>
      <c r="D9" s="25">
        <v>1</v>
      </c>
      <c r="E9" s="13">
        <v>14.49</v>
      </c>
      <c r="F9" s="13">
        <v>14.19</v>
      </c>
      <c r="G9" s="13">
        <v>14.99</v>
      </c>
      <c r="H9" s="13">
        <f t="shared" si="0"/>
        <v>14.556666666666667</v>
      </c>
      <c r="I9" s="2">
        <f t="shared" si="1"/>
        <v>14.556666666666667</v>
      </c>
    </row>
    <row r="10" spans="1:13" ht="30" x14ac:dyDescent="0.25">
      <c r="A10" s="17">
        <v>5</v>
      </c>
      <c r="B10" s="47" t="s">
        <v>17</v>
      </c>
      <c r="C10" s="21" t="s">
        <v>12</v>
      </c>
      <c r="D10" s="25">
        <v>1</v>
      </c>
      <c r="E10" s="13">
        <v>1.69</v>
      </c>
      <c r="F10" s="13">
        <v>2.69</v>
      </c>
      <c r="G10" s="13">
        <v>2.69</v>
      </c>
      <c r="H10" s="13">
        <f t="shared" si="0"/>
        <v>2.3566666666666669</v>
      </c>
      <c r="I10" s="2">
        <f t="shared" si="1"/>
        <v>2.3566666666666669</v>
      </c>
    </row>
    <row r="11" spans="1:13" x14ac:dyDescent="0.25">
      <c r="A11" s="17">
        <v>6</v>
      </c>
      <c r="B11" s="30" t="s">
        <v>18</v>
      </c>
      <c r="C11" s="21" t="s">
        <v>19</v>
      </c>
      <c r="D11" s="25">
        <v>1</v>
      </c>
      <c r="E11" s="13">
        <v>2.6</v>
      </c>
      <c r="F11" s="13">
        <v>2.6</v>
      </c>
      <c r="G11" s="13">
        <v>2.6</v>
      </c>
      <c r="H11" s="13">
        <f t="shared" si="0"/>
        <v>2.6</v>
      </c>
      <c r="I11" s="2">
        <f t="shared" si="1"/>
        <v>2.6</v>
      </c>
    </row>
    <row r="12" spans="1:13" x14ac:dyDescent="0.25">
      <c r="A12" s="17">
        <v>7</v>
      </c>
      <c r="B12" s="30" t="s">
        <v>20</v>
      </c>
      <c r="C12" s="21" t="s">
        <v>13</v>
      </c>
      <c r="D12" s="25">
        <v>1</v>
      </c>
      <c r="E12" s="13">
        <v>6.16</v>
      </c>
      <c r="F12" s="13">
        <v>5.56</v>
      </c>
      <c r="G12" s="13">
        <v>5.56</v>
      </c>
      <c r="H12" s="13">
        <f t="shared" si="0"/>
        <v>5.7599999999999989</v>
      </c>
      <c r="I12" s="2">
        <f t="shared" si="1"/>
        <v>5.7599999999999989</v>
      </c>
    </row>
    <row r="13" spans="1:13" x14ac:dyDescent="0.25">
      <c r="A13" s="17">
        <v>8</v>
      </c>
      <c r="B13" s="30" t="s">
        <v>21</v>
      </c>
      <c r="C13" s="21" t="s">
        <v>22</v>
      </c>
      <c r="D13" s="25">
        <v>1</v>
      </c>
      <c r="E13" s="13">
        <v>9.89</v>
      </c>
      <c r="F13" s="13">
        <v>9.89</v>
      </c>
      <c r="G13" s="13">
        <v>9.89</v>
      </c>
      <c r="H13" s="13">
        <f t="shared" si="0"/>
        <v>9.89</v>
      </c>
      <c r="I13" s="2">
        <f t="shared" si="1"/>
        <v>9.89</v>
      </c>
    </row>
    <row r="14" spans="1:13" ht="16.5" customHeight="1" x14ac:dyDescent="0.25">
      <c r="A14" s="17">
        <v>9</v>
      </c>
      <c r="B14" s="30" t="s">
        <v>23</v>
      </c>
      <c r="C14" s="21" t="s">
        <v>13</v>
      </c>
      <c r="D14" s="25">
        <v>1</v>
      </c>
      <c r="E14" s="13">
        <v>26.7</v>
      </c>
      <c r="F14" s="13">
        <v>34.49</v>
      </c>
      <c r="G14" s="13">
        <v>14.19</v>
      </c>
      <c r="H14" s="13">
        <f t="shared" si="0"/>
        <v>25.126666666666665</v>
      </c>
      <c r="I14" s="2">
        <f t="shared" si="1"/>
        <v>25.126666666666665</v>
      </c>
    </row>
    <row r="15" spans="1:13" ht="30" x14ac:dyDescent="0.25">
      <c r="A15" s="17">
        <v>10</v>
      </c>
      <c r="B15" s="30" t="s">
        <v>24</v>
      </c>
      <c r="C15" s="21" t="s">
        <v>13</v>
      </c>
      <c r="D15" s="25">
        <v>1</v>
      </c>
      <c r="E15" s="13">
        <v>17.23</v>
      </c>
      <c r="F15" s="13">
        <v>16.02</v>
      </c>
      <c r="G15" s="13">
        <v>14.4</v>
      </c>
      <c r="H15" s="13">
        <f t="shared" si="0"/>
        <v>15.883333333333333</v>
      </c>
      <c r="I15" s="2">
        <f t="shared" si="1"/>
        <v>15.883333333333333</v>
      </c>
    </row>
    <row r="16" spans="1:13" x14ac:dyDescent="0.25">
      <c r="A16" s="17">
        <v>11</v>
      </c>
      <c r="B16" s="30" t="s">
        <v>25</v>
      </c>
      <c r="C16" s="21" t="s">
        <v>13</v>
      </c>
      <c r="D16" s="25">
        <v>1</v>
      </c>
      <c r="E16" s="13">
        <v>3.5</v>
      </c>
      <c r="F16" s="13">
        <v>3.5</v>
      </c>
      <c r="G16" s="13">
        <v>3.5</v>
      </c>
      <c r="H16" s="13">
        <f t="shared" si="0"/>
        <v>3.5</v>
      </c>
      <c r="I16" s="2">
        <f t="shared" si="1"/>
        <v>3.5</v>
      </c>
    </row>
    <row r="17" spans="1:9" ht="30" x14ac:dyDescent="0.25">
      <c r="A17" s="17">
        <v>12</v>
      </c>
      <c r="B17" s="30" t="s">
        <v>26</v>
      </c>
      <c r="C17" s="21" t="s">
        <v>13</v>
      </c>
      <c r="D17" s="25">
        <v>1</v>
      </c>
      <c r="E17" s="13">
        <v>6.11</v>
      </c>
      <c r="F17" s="13">
        <v>7.49</v>
      </c>
      <c r="G17" s="13">
        <v>1.39</v>
      </c>
      <c r="H17" s="13">
        <f t="shared" si="0"/>
        <v>4.996666666666667</v>
      </c>
      <c r="I17" s="2">
        <f t="shared" si="1"/>
        <v>4.996666666666667</v>
      </c>
    </row>
    <row r="18" spans="1:9" ht="30" x14ac:dyDescent="0.25">
      <c r="A18" s="17">
        <v>13</v>
      </c>
      <c r="B18" s="30" t="s">
        <v>27</v>
      </c>
      <c r="C18" s="21" t="s">
        <v>13</v>
      </c>
      <c r="D18" s="25">
        <v>1</v>
      </c>
      <c r="E18" s="13">
        <v>43.89</v>
      </c>
      <c r="F18" s="13">
        <v>27.69</v>
      </c>
      <c r="G18" s="13">
        <v>16.5</v>
      </c>
      <c r="H18" s="13">
        <f t="shared" si="0"/>
        <v>29.36</v>
      </c>
      <c r="I18" s="2">
        <f t="shared" si="1"/>
        <v>29.36</v>
      </c>
    </row>
    <row r="19" spans="1:9" ht="30" x14ac:dyDescent="0.25">
      <c r="A19" s="17">
        <v>14</v>
      </c>
      <c r="B19" s="30" t="s">
        <v>28</v>
      </c>
      <c r="C19" s="21" t="s">
        <v>13</v>
      </c>
      <c r="D19" s="25">
        <v>1</v>
      </c>
      <c r="E19" s="12">
        <v>3.99</v>
      </c>
      <c r="F19" s="12">
        <v>3.99</v>
      </c>
      <c r="G19" s="12">
        <v>3.99</v>
      </c>
      <c r="H19" s="13">
        <f t="shared" si="0"/>
        <v>3.99</v>
      </c>
      <c r="I19" s="2">
        <f t="shared" si="1"/>
        <v>3.99</v>
      </c>
    </row>
    <row r="20" spans="1:9" ht="45" x14ac:dyDescent="0.25">
      <c r="A20" s="17">
        <v>15</v>
      </c>
      <c r="B20" s="30" t="s">
        <v>36</v>
      </c>
      <c r="C20" s="21" t="s">
        <v>13</v>
      </c>
      <c r="D20" s="25">
        <v>1</v>
      </c>
      <c r="E20" s="13">
        <v>7.49</v>
      </c>
      <c r="F20" s="9">
        <v>5.49</v>
      </c>
      <c r="G20" s="13">
        <v>5.49</v>
      </c>
      <c r="H20" s="13">
        <f t="shared" si="0"/>
        <v>6.1566666666666663</v>
      </c>
      <c r="I20" s="2">
        <f t="shared" si="1"/>
        <v>6.1566666666666663</v>
      </c>
    </row>
    <row r="21" spans="1:9" x14ac:dyDescent="0.25">
      <c r="A21" s="17">
        <v>16</v>
      </c>
      <c r="B21" s="30" t="s">
        <v>29</v>
      </c>
      <c r="C21" s="21" t="s">
        <v>13</v>
      </c>
      <c r="D21" s="25">
        <v>1</v>
      </c>
      <c r="E21" s="13">
        <v>6.79</v>
      </c>
      <c r="F21" s="13">
        <v>4.12</v>
      </c>
      <c r="G21" s="13">
        <v>4.2699999999999996</v>
      </c>
      <c r="H21" s="13">
        <f t="shared" si="0"/>
        <v>5.0599999999999996</v>
      </c>
      <c r="I21" s="2">
        <f t="shared" si="1"/>
        <v>5.0599999999999996</v>
      </c>
    </row>
    <row r="22" spans="1:9" x14ac:dyDescent="0.25">
      <c r="A22" s="17">
        <v>17</v>
      </c>
      <c r="B22" s="30" t="s">
        <v>30</v>
      </c>
      <c r="C22" s="21" t="s">
        <v>13</v>
      </c>
      <c r="D22" s="25">
        <v>0.2</v>
      </c>
      <c r="E22" s="13">
        <v>53</v>
      </c>
      <c r="F22" s="13">
        <v>35.22</v>
      </c>
      <c r="G22" s="48">
        <v>31.3</v>
      </c>
      <c r="H22" s="13">
        <f t="shared" si="0"/>
        <v>39.839999999999996</v>
      </c>
      <c r="I22" s="2">
        <f t="shared" si="1"/>
        <v>7.968</v>
      </c>
    </row>
    <row r="23" spans="1:9" x14ac:dyDescent="0.25">
      <c r="A23" s="17">
        <v>18</v>
      </c>
      <c r="B23" s="30" t="s">
        <v>31</v>
      </c>
      <c r="C23" s="21" t="s">
        <v>13</v>
      </c>
      <c r="D23" s="25">
        <v>0.2</v>
      </c>
      <c r="E23" s="13">
        <v>28.41</v>
      </c>
      <c r="F23" s="13">
        <v>69.900000000000006</v>
      </c>
      <c r="G23" s="13">
        <v>33.6</v>
      </c>
      <c r="H23" s="13">
        <f t="shared" si="0"/>
        <v>43.97</v>
      </c>
      <c r="I23" s="2">
        <f t="shared" si="1"/>
        <v>8.7940000000000005</v>
      </c>
    </row>
    <row r="24" spans="1:9" x14ac:dyDescent="0.25">
      <c r="A24" s="17">
        <v>19</v>
      </c>
      <c r="B24" s="30" t="s">
        <v>32</v>
      </c>
      <c r="C24" s="21" t="s">
        <v>13</v>
      </c>
      <c r="D24" s="25">
        <v>0.2</v>
      </c>
      <c r="E24" s="13">
        <v>22.38</v>
      </c>
      <c r="F24" s="13">
        <v>21.48</v>
      </c>
      <c r="G24" s="13">
        <v>25.56</v>
      </c>
      <c r="H24" s="13">
        <f t="shared" si="0"/>
        <v>23.14</v>
      </c>
      <c r="I24" s="2">
        <f t="shared" si="1"/>
        <v>4.6280000000000001</v>
      </c>
    </row>
    <row r="25" spans="1:9" x14ac:dyDescent="0.25">
      <c r="A25" s="17">
        <v>20</v>
      </c>
      <c r="B25" s="30" t="s">
        <v>33</v>
      </c>
      <c r="C25" s="21" t="s">
        <v>13</v>
      </c>
      <c r="D25" s="25">
        <v>0.2</v>
      </c>
      <c r="E25" s="13">
        <v>15.27</v>
      </c>
      <c r="F25" s="13">
        <v>15.27</v>
      </c>
      <c r="G25" s="13">
        <v>15.27</v>
      </c>
      <c r="H25" s="13">
        <f t="shared" si="0"/>
        <v>15.270000000000001</v>
      </c>
      <c r="I25" s="2">
        <f t="shared" si="1"/>
        <v>3.0540000000000003</v>
      </c>
    </row>
    <row r="26" spans="1:9" x14ac:dyDescent="0.25">
      <c r="A26" s="17">
        <v>21</v>
      </c>
      <c r="B26" s="30" t="s">
        <v>34</v>
      </c>
      <c r="C26" s="21" t="s">
        <v>13</v>
      </c>
      <c r="D26" s="25">
        <v>0.2</v>
      </c>
      <c r="E26" s="13">
        <v>39.43</v>
      </c>
      <c r="F26" s="13">
        <v>41.5</v>
      </c>
      <c r="G26" s="13">
        <v>41.5</v>
      </c>
      <c r="H26" s="13">
        <f t="shared" si="0"/>
        <v>40.81</v>
      </c>
      <c r="I26" s="2">
        <f t="shared" si="1"/>
        <v>8.1620000000000008</v>
      </c>
    </row>
    <row r="27" spans="1:9" ht="15.75" thickBot="1" x14ac:dyDescent="0.3">
      <c r="A27" s="17">
        <v>22</v>
      </c>
      <c r="B27" s="30" t="s">
        <v>37</v>
      </c>
      <c r="C27" s="21" t="s">
        <v>13</v>
      </c>
      <c r="D27" s="25">
        <v>0.2</v>
      </c>
      <c r="E27" s="13">
        <v>4.1500000000000004</v>
      </c>
      <c r="F27" s="13">
        <v>4.59</v>
      </c>
      <c r="G27" s="13">
        <v>4.1500000000000004</v>
      </c>
      <c r="H27" s="13">
        <f t="shared" si="0"/>
        <v>4.2966666666666669</v>
      </c>
      <c r="I27" s="2">
        <f t="shared" si="1"/>
        <v>0.85933333333333339</v>
      </c>
    </row>
    <row r="28" spans="1:9" ht="15.75" thickBot="1" x14ac:dyDescent="0.3">
      <c r="A28" s="32"/>
      <c r="B28" s="33"/>
      <c r="C28" s="34" t="s">
        <v>35</v>
      </c>
      <c r="D28" s="35"/>
      <c r="E28" s="36"/>
      <c r="F28" s="36"/>
      <c r="G28" s="36"/>
      <c r="H28" s="37"/>
      <c r="I28" s="55">
        <f>SUM(I6:I27)</f>
        <v>185.44533333333334</v>
      </c>
    </row>
    <row r="29" spans="1:9" x14ac:dyDescent="0.25">
      <c r="A29" s="17"/>
      <c r="B29" s="30"/>
      <c r="C29" s="21"/>
      <c r="D29" s="25"/>
      <c r="E29" s="13"/>
      <c r="F29" s="13"/>
      <c r="G29" s="13"/>
      <c r="H29" s="13"/>
    </row>
    <row r="30" spans="1:9" x14ac:dyDescent="0.25">
      <c r="A30" s="17"/>
      <c r="B30" s="30"/>
      <c r="C30" s="21"/>
      <c r="D30" s="25"/>
      <c r="E30" s="13"/>
      <c r="F30" s="13"/>
      <c r="G30" s="13"/>
      <c r="H30" s="13"/>
    </row>
    <row r="31" spans="1:9" x14ac:dyDescent="0.25">
      <c r="A31" s="17"/>
      <c r="B31" s="30"/>
      <c r="C31" s="21"/>
      <c r="D31" s="25"/>
      <c r="E31" s="13"/>
      <c r="F31" s="13"/>
      <c r="G31" s="13"/>
      <c r="H31" s="13"/>
    </row>
    <row r="32" spans="1:9" x14ac:dyDescent="0.25">
      <c r="A32" s="17"/>
      <c r="B32" s="30"/>
      <c r="C32" s="21"/>
      <c r="D32" s="25"/>
      <c r="E32" s="13"/>
      <c r="F32" s="13"/>
      <c r="G32" s="13"/>
      <c r="H32" s="13"/>
    </row>
    <row r="33" spans="1:8" x14ac:dyDescent="0.25">
      <c r="A33" s="17"/>
      <c r="B33" s="30"/>
      <c r="C33" s="21"/>
      <c r="D33" s="25"/>
      <c r="E33" s="13"/>
      <c r="F33" s="13"/>
      <c r="G33" s="13"/>
      <c r="H33" s="13"/>
    </row>
    <row r="34" spans="1:8" x14ac:dyDescent="0.25">
      <c r="A34" s="17"/>
      <c r="B34" s="30"/>
      <c r="C34" s="21"/>
      <c r="D34" s="25"/>
      <c r="E34" s="13"/>
      <c r="F34" s="13"/>
      <c r="G34" s="13"/>
      <c r="H34" s="13"/>
    </row>
  </sheetData>
  <sortState ref="B4:B20">
    <sortCondition ref="B3"/>
  </sortState>
  <mergeCells count="2">
    <mergeCell ref="H3:H4"/>
    <mergeCell ref="E3:G3"/>
  </mergeCells>
  <pageMargins left="0.511811024" right="0.511811024" top="0.78740157499999996" bottom="0.78740157499999996" header="0.31496062000000002" footer="0.3149606200000000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 Limpeza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Aparecido Ruggeri</dc:creator>
  <cp:lastModifiedBy>Alexandre Aparecido Ruggeri</cp:lastModifiedBy>
  <cp:lastPrinted>2017-04-11T18:14:02Z</cp:lastPrinted>
  <dcterms:created xsi:type="dcterms:W3CDTF">2013-02-25T16:35:09Z</dcterms:created>
  <dcterms:modified xsi:type="dcterms:W3CDTF">2017-04-11T19:58:29Z</dcterms:modified>
</cp:coreProperties>
</file>